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:\REGREL2\ADMIN GROUP\PUC FILINGS\Year 2025\03-06-2025\D57579 working files\"/>
    </mc:Choice>
  </mc:AlternateContent>
  <xr:revisionPtr revIDLastSave="0" documentId="13_ncr:1_{8616886B-04CE-4D6B-814F-68FFA91C03DC}" xr6:coauthVersionLast="47" xr6:coauthVersionMax="47" xr10:uidLastSave="{00000000-0000-0000-0000-000000000000}"/>
  <bookViews>
    <workbookView xWindow="28680" yWindow="-120" windowWidth="29040" windowHeight="15840" xr2:uid="{13120D9F-2B25-448B-8967-029D04C973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1" l="1"/>
  <c r="C21" i="1"/>
  <c r="D21" i="1"/>
  <c r="E21" i="1"/>
  <c r="F21" i="1"/>
  <c r="G21" i="1"/>
  <c r="H21" i="1"/>
  <c r="I21" i="1"/>
  <c r="J21" i="1"/>
  <c r="K21" i="1"/>
  <c r="C22" i="1"/>
  <c r="D22" i="1"/>
  <c r="E22" i="1"/>
  <c r="F22" i="1"/>
  <c r="G22" i="1"/>
  <c r="H22" i="1"/>
  <c r="I22" i="1"/>
  <c r="J22" i="1"/>
  <c r="K22" i="1"/>
  <c r="B22" i="1"/>
  <c r="B21" i="1"/>
  <c r="B20" i="1" a="1"/>
  <c r="B20" i="1" s="1"/>
  <c r="F33" i="1"/>
  <c r="F32" i="1" s="1"/>
  <c r="F34" i="1" s="1"/>
  <c r="B34" i="1"/>
  <c r="E32" i="1"/>
  <c r="E34" i="1" s="1"/>
  <c r="D32" i="1"/>
  <c r="D34" i="1" s="1"/>
  <c r="C32" i="1"/>
  <c r="C34" i="1" s="1"/>
  <c r="B31" i="1" a="1"/>
  <c r="B31" i="1" s="1"/>
  <c r="F27" i="1"/>
  <c r="B28" i="1"/>
  <c r="E26" i="1"/>
  <c r="E28" i="1" s="1"/>
  <c r="D26" i="1"/>
  <c r="D28" i="1" s="1"/>
  <c r="C26" i="1"/>
  <c r="C28" i="1" s="1"/>
  <c r="B25" i="1" a="1"/>
  <c r="B25" i="1" s="1"/>
  <c r="B15" i="1" a="1"/>
  <c r="B15" i="1" s="1"/>
  <c r="F26" i="1" l="1"/>
  <c r="F2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<sst xmlns="http://schemas.openxmlformats.org/spreadsheetml/2006/main" count="28" uniqueCount="17">
  <si>
    <t>Year</t>
  </si>
  <si>
    <t>Budgeted Costs</t>
  </si>
  <si>
    <t>Actual Costs</t>
  </si>
  <si>
    <t>Distribution Right-of-Way Management for Vegetation (in millions)</t>
  </si>
  <si>
    <t>RFP-HCC-01-09</t>
  </si>
  <si>
    <t>Please provide copies of CEHE’s right-of-way management plan for distribution lines and transmission lines.</t>
  </si>
  <si>
    <t>a.      Provide budgeted costs for Right-of-Way Management for the last 10 years</t>
  </si>
  <si>
    <t>b.     Provide actual costs for Right-of-Way Management for the last 10 years</t>
  </si>
  <si>
    <t>c.      Provide budgeted costs for Right-of-Way Management for next 5 years with the Resiliency Plan</t>
  </si>
  <si>
    <t>d.      Provide budgeted costs for Right-of-Way Management for next 5 years without the Resiliency Plan</t>
  </si>
  <si>
    <t>Transmission &amp; Substation Right-of-Way Management for Vegetation (in millions)</t>
  </si>
  <si>
    <t>Distribution Budgeted Costs for Right-of-Way Vegetation Management (in millions)</t>
  </si>
  <si>
    <t>With Resiliency Plan</t>
  </si>
  <si>
    <t>Without Resiliency Plan</t>
  </si>
  <si>
    <t>Difference</t>
  </si>
  <si>
    <t>Transmission &amp; Substation Budgeted Costs for Right-of-Way Vegetation Management (in millions)</t>
  </si>
  <si>
    <t>Combined Right-of-Way Management for Vegetation (in millions)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</si>
</sst>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,,"/>
    <numFmt numFmtId="165" formatCode="&quot;$&quot;#,##0.00"/>
  </numFmts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Continuous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" fillId="0" borderId="0" xfId="0" applyFont="1"/>
    <xf numFmtId="165" fontId="0" fillId="0" borderId="0" xfId="0" applyNumberFormat="1"/>
    <xf numFmtId="0" fontId="0" fillId="0" borderId="0" xfId="0" applyBorder="1"/>
    <xf numFmtId="164" fontId="0" fillId="0" borderId="0" xfId="0" applyNumberFormat="1" applyBorder="1" applyAlignment="1">
      <alignment horizontal="center"/>
    </xf>
    <xf numFmtId="0" fontId="0" fillId="0" borderId="0" xfId="0" applyFill="1"/>
    <xf numFmtId="0" fontId="0" fillId="0" borderId="1" xfId="0" applyFill="1" applyBorder="1" applyAlignment="1">
      <alignment horizontal="centerContinuous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64" fontId="0" fillId="0" borderId="1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76B85-D838-4B4D-AD66-591193EA7D37}">
  <dimension ref="A2:M37"/>
  <sheetViews>
    <sheetView tabSelected="1" view="pageLayout" zoomScaleNormal="100" workbookViewId="0">
      <selection activeCell="J1" sqref="J1"/>
    </sheetView>
  </sheetViews>
  <sheetFormatPr defaultRowHeight="15" x14ac:dyDescent="0.25"/>
  <cols>
    <col min="1" max="1" width="30.85546875" customWidth="1"/>
    <col min="2" max="11" width="8.7109375" customWidth="1"/>
    <col min="13" max="13" width="9" customWidth="1"/>
  </cols>
  <sheetData>
    <row r="2" spans="1:13" x14ac:dyDescent="0.25">
      <c r="A2" s="5" t="s">
        <v>4</v>
      </c>
      <c r="B2" s="5"/>
      <c r="C2" s="5"/>
      <c r="D2" s="5"/>
      <c r="E2" s="5"/>
      <c r="F2" s="5"/>
      <c r="G2" s="5"/>
      <c r="H2" s="5"/>
      <c r="I2" s="5"/>
      <c r="J2" s="5"/>
    </row>
    <row r="3" spans="1:13" x14ac:dyDescent="0.25">
      <c r="A3" s="5" t="s">
        <v>5</v>
      </c>
      <c r="B3" s="5"/>
      <c r="C3" s="5"/>
      <c r="D3" s="5"/>
      <c r="E3" s="5"/>
      <c r="F3" s="5"/>
      <c r="G3" s="5"/>
      <c r="H3" s="5"/>
      <c r="I3" s="5"/>
      <c r="J3" s="5"/>
    </row>
    <row r="4" spans="1:13" x14ac:dyDescent="0.25">
      <c r="A4" s="5" t="s">
        <v>6</v>
      </c>
      <c r="B4" s="5"/>
      <c r="C4" s="5"/>
      <c r="D4" s="5"/>
      <c r="E4" s="5"/>
      <c r="F4" s="5"/>
      <c r="G4" s="5"/>
      <c r="H4" s="5"/>
      <c r="I4" s="5"/>
      <c r="J4" s="5"/>
    </row>
    <row r="5" spans="1:13" x14ac:dyDescent="0.25">
      <c r="A5" s="5" t="s">
        <v>7</v>
      </c>
      <c r="B5" s="5"/>
      <c r="C5" s="5"/>
      <c r="D5" s="5"/>
      <c r="E5" s="5"/>
      <c r="F5" s="5"/>
      <c r="G5" s="5"/>
      <c r="H5" s="5"/>
      <c r="I5" s="5"/>
      <c r="J5" s="5"/>
    </row>
    <row r="6" spans="1:13" x14ac:dyDescent="0.25">
      <c r="A6" s="5" t="s">
        <v>8</v>
      </c>
      <c r="B6" s="5"/>
      <c r="C6" s="5"/>
      <c r="D6" s="5"/>
      <c r="E6" s="5"/>
      <c r="F6" s="5"/>
      <c r="G6" s="5"/>
      <c r="H6" s="5"/>
      <c r="I6" s="5"/>
      <c r="J6" s="5"/>
    </row>
    <row r="7" spans="1:13" x14ac:dyDescent="0.25">
      <c r="A7" s="5" t="s">
        <v>9</v>
      </c>
      <c r="B7" s="5"/>
      <c r="C7" s="5"/>
      <c r="D7" s="5"/>
      <c r="E7" s="5"/>
      <c r="F7" s="5"/>
      <c r="G7" s="5"/>
      <c r="H7" s="5"/>
      <c r="I7" s="5"/>
      <c r="J7" s="5"/>
    </row>
    <row r="9" spans="1:13" x14ac:dyDescent="0.25">
      <c r="A9" s="1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3" x14ac:dyDescent="0.25">
      <c r="A10" s="2" t="s">
        <v>0</v>
      </c>
      <c r="B10" s="2">
        <v>2015</v>
      </c>
      <c r="C10" s="2">
        <v>2016</v>
      </c>
      <c r="D10" s="2">
        <v>2017</v>
      </c>
      <c r="E10" s="2">
        <v>2018</v>
      </c>
      <c r="F10" s="2">
        <v>2019</v>
      </c>
      <c r="G10" s="2">
        <v>2020</v>
      </c>
      <c r="H10" s="2">
        <v>2021</v>
      </c>
      <c r="I10" s="2">
        <v>2022</v>
      </c>
      <c r="J10" s="2">
        <v>2023</v>
      </c>
      <c r="K10" s="2">
        <v>2024</v>
      </c>
      <c r="M10" s="6"/>
    </row>
    <row r="11" spans="1:13" x14ac:dyDescent="0.25">
      <c r="A11" s="3" t="s">
        <v>1</v>
      </c>
      <c r="B11" s="4">
        <v>28323188</v>
      </c>
      <c r="C11" s="4">
        <v>27370278</v>
      </c>
      <c r="D11" s="4">
        <v>28439280</v>
      </c>
      <c r="E11" s="4">
        <v>34981070</v>
      </c>
      <c r="F11" s="4">
        <v>31964545</v>
      </c>
      <c r="G11" s="4">
        <v>28041291</v>
      </c>
      <c r="H11" s="4">
        <v>32014598</v>
      </c>
      <c r="I11" s="4">
        <v>30798698</v>
      </c>
      <c r="J11" s="4">
        <v>39889946</v>
      </c>
      <c r="K11" s="4">
        <v>39100000</v>
      </c>
      <c r="M11" s="6"/>
    </row>
    <row r="12" spans="1:13" x14ac:dyDescent="0.25">
      <c r="A12" s="3" t="s">
        <v>2</v>
      </c>
      <c r="B12" s="4">
        <v>28087102</v>
      </c>
      <c r="C12" s="4">
        <v>30118889</v>
      </c>
      <c r="D12" s="4">
        <v>28488377</v>
      </c>
      <c r="E12" s="4">
        <v>35711374</v>
      </c>
      <c r="F12" s="4">
        <v>32578156</v>
      </c>
      <c r="G12" s="4">
        <v>29566934</v>
      </c>
      <c r="H12" s="4">
        <v>31388762</v>
      </c>
      <c r="I12" s="4">
        <v>34613532</v>
      </c>
      <c r="J12" s="4">
        <v>45834856</v>
      </c>
      <c r="K12" s="4">
        <v>147100000</v>
      </c>
    </row>
    <row r="14" spans="1:13" x14ac:dyDescent="0.25">
      <c r="A14" s="14" t="s">
        <v>10</v>
      </c>
      <c r="B14" s="15"/>
      <c r="C14" s="15"/>
      <c r="D14" s="15"/>
      <c r="E14" s="15"/>
      <c r="F14" s="15"/>
      <c r="G14" s="15"/>
      <c r="H14" s="15"/>
      <c r="I14" s="15"/>
      <c r="J14" s="15"/>
      <c r="K14" s="16"/>
    </row>
    <row r="15" spans="1:13" x14ac:dyDescent="0.25">
      <c r="A15" s="2" t="s">
        <v>0</v>
      </c>
      <c r="B15" s="2" cm="1">
        <f t="array" ref="B15:K15">_xlfn.SEQUENCE(,10,2015,1)</f>
        <v>2015</v>
      </c>
      <c r="C15" s="2">
        <v>2016</v>
      </c>
      <c r="D15" s="2">
        <v>2017</v>
      </c>
      <c r="E15" s="2">
        <v>2018</v>
      </c>
      <c r="F15" s="2">
        <v>2019</v>
      </c>
      <c r="G15" s="2">
        <v>2020</v>
      </c>
      <c r="H15" s="2">
        <v>2021</v>
      </c>
      <c r="I15" s="2">
        <v>2022</v>
      </c>
      <c r="J15" s="2">
        <v>2023</v>
      </c>
      <c r="K15" s="2">
        <v>2024</v>
      </c>
    </row>
    <row r="16" spans="1:13" x14ac:dyDescent="0.25">
      <c r="A16" s="3" t="s">
        <v>1</v>
      </c>
      <c r="B16" s="4">
        <v>5600000</v>
      </c>
      <c r="C16" s="4">
        <v>5800000</v>
      </c>
      <c r="D16" s="4">
        <v>6000000</v>
      </c>
      <c r="E16" s="4">
        <v>6400000</v>
      </c>
      <c r="F16" s="4">
        <v>8800000</v>
      </c>
      <c r="G16" s="4">
        <v>8700000</v>
      </c>
      <c r="H16" s="4">
        <v>8900000</v>
      </c>
      <c r="I16" s="4">
        <v>8700000</v>
      </c>
      <c r="J16" s="4">
        <v>10600000</v>
      </c>
      <c r="K16" s="4">
        <v>11600000</v>
      </c>
    </row>
    <row r="17" spans="1:11" x14ac:dyDescent="0.25">
      <c r="A17" s="3" t="s">
        <v>2</v>
      </c>
      <c r="B17" s="4">
        <v>6000000</v>
      </c>
      <c r="C17" s="4">
        <v>6100000</v>
      </c>
      <c r="D17" s="4">
        <v>6863101</v>
      </c>
      <c r="E17" s="4">
        <v>6946617</v>
      </c>
      <c r="F17" s="4">
        <v>8643746</v>
      </c>
      <c r="G17" s="4">
        <v>9111236</v>
      </c>
      <c r="H17" s="4">
        <v>10717422</v>
      </c>
      <c r="I17" s="4">
        <v>8737764</v>
      </c>
      <c r="J17" s="4">
        <v>10653074</v>
      </c>
      <c r="K17" s="4">
        <v>8742725</v>
      </c>
    </row>
    <row r="18" spans="1:11" x14ac:dyDescent="0.2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x14ac:dyDescent="0.25">
      <c r="A19" s="14" t="s">
        <v>16</v>
      </c>
      <c r="B19" s="15"/>
      <c r="C19" s="15"/>
      <c r="D19" s="15"/>
      <c r="E19" s="15"/>
      <c r="F19" s="15"/>
      <c r="G19" s="15"/>
      <c r="H19" s="15"/>
      <c r="I19" s="15"/>
      <c r="J19" s="15"/>
      <c r="K19" s="16"/>
    </row>
    <row r="20" spans="1:11" x14ac:dyDescent="0.25">
      <c r="A20" s="2" t="s">
        <v>0</v>
      </c>
      <c r="B20" s="2" cm="1">
        <f t="array" ref="B20:K20">_xlfn.SEQUENCE(,10,2015,1)</f>
        <v>2015</v>
      </c>
      <c r="C20" s="2">
        <v>2016</v>
      </c>
      <c r="D20" s="2">
        <v>2017</v>
      </c>
      <c r="E20" s="2">
        <v>2018</v>
      </c>
      <c r="F20" s="2">
        <v>2019</v>
      </c>
      <c r="G20" s="2">
        <v>2020</v>
      </c>
      <c r="H20" s="2">
        <v>2021</v>
      </c>
      <c r="I20" s="2">
        <v>2022</v>
      </c>
      <c r="J20" s="2">
        <v>2023</v>
      </c>
      <c r="K20" s="2">
        <v>2024</v>
      </c>
    </row>
    <row r="21" spans="1:11" x14ac:dyDescent="0.25">
      <c r="A21" s="3" t="s">
        <v>1</v>
      </c>
      <c r="B21" s="4">
        <f t="shared" ref="B21:K21" si="0">B11+B16</f>
        <v>33923188</v>
      </c>
      <c r="C21" s="4">
        <f t="shared" si="0"/>
        <v>33170278</v>
      </c>
      <c r="D21" s="4">
        <f t="shared" si="0"/>
        <v>34439280</v>
      </c>
      <c r="E21" s="4">
        <f t="shared" si="0"/>
        <v>41381070</v>
      </c>
      <c r="F21" s="4">
        <f t="shared" si="0"/>
        <v>40764545</v>
      </c>
      <c r="G21" s="4">
        <f t="shared" si="0"/>
        <v>36741291</v>
      </c>
      <c r="H21" s="4">
        <f t="shared" si="0"/>
        <v>40914598</v>
      </c>
      <c r="I21" s="4">
        <f t="shared" si="0"/>
        <v>39498698</v>
      </c>
      <c r="J21" s="4">
        <f t="shared" si="0"/>
        <v>50489946</v>
      </c>
      <c r="K21" s="4">
        <f t="shared" si="0"/>
        <v>50700000</v>
      </c>
    </row>
    <row r="22" spans="1:11" x14ac:dyDescent="0.25">
      <c r="A22" s="3" t="s">
        <v>2</v>
      </c>
      <c r="B22" s="4">
        <f t="shared" ref="B22:K22" si="1">B12+B17</f>
        <v>34087102</v>
      </c>
      <c r="C22" s="4">
        <f t="shared" si="1"/>
        <v>36218889</v>
      </c>
      <c r="D22" s="4">
        <f t="shared" si="1"/>
        <v>35351478</v>
      </c>
      <c r="E22" s="4">
        <f t="shared" si="1"/>
        <v>42657991</v>
      </c>
      <c r="F22" s="4">
        <f t="shared" si="1"/>
        <v>41221902</v>
      </c>
      <c r="G22" s="4">
        <f t="shared" si="1"/>
        <v>38678170</v>
      </c>
      <c r="H22" s="4">
        <f t="shared" si="1"/>
        <v>42106184</v>
      </c>
      <c r="I22" s="4">
        <f t="shared" si="1"/>
        <v>43351296</v>
      </c>
      <c r="J22" s="4">
        <f t="shared" si="1"/>
        <v>56487930</v>
      </c>
      <c r="K22" s="4">
        <f t="shared" si="1"/>
        <v>155842725</v>
      </c>
    </row>
    <row r="23" spans="1:11" x14ac:dyDescent="0.25">
      <c r="A23" s="9"/>
      <c r="B23" s="9"/>
      <c r="C23" s="9"/>
      <c r="D23" s="9"/>
      <c r="E23" s="9"/>
      <c r="F23" s="9"/>
    </row>
    <row r="24" spans="1:11" x14ac:dyDescent="0.25">
      <c r="A24" s="10" t="s">
        <v>11</v>
      </c>
      <c r="B24" s="10"/>
      <c r="C24" s="10"/>
      <c r="D24" s="10"/>
      <c r="E24" s="10"/>
      <c r="F24" s="10"/>
    </row>
    <row r="25" spans="1:11" x14ac:dyDescent="0.25">
      <c r="A25" s="11" t="s">
        <v>0</v>
      </c>
      <c r="B25" s="11" cm="1">
        <f t="array" ref="B25:F25">_xlfn.SEQUENCE(,5,2025,1)</f>
        <v>2025</v>
      </c>
      <c r="C25" s="11">
        <v>2026</v>
      </c>
      <c r="D25" s="11">
        <v>2027</v>
      </c>
      <c r="E25" s="11">
        <v>2028</v>
      </c>
      <c r="F25" s="11">
        <v>2029</v>
      </c>
    </row>
    <row r="26" spans="1:11" x14ac:dyDescent="0.25">
      <c r="A26" s="12" t="s">
        <v>12</v>
      </c>
      <c r="B26" s="13">
        <v>43100000</v>
      </c>
      <c r="C26" s="13">
        <f>C27+54500000</f>
        <v>95700000</v>
      </c>
      <c r="D26" s="13">
        <f>87850000</f>
        <v>87850000</v>
      </c>
      <c r="E26" s="13">
        <f>90460000</f>
        <v>90460000</v>
      </c>
      <c r="F26" s="13">
        <f>E26*1.03</f>
        <v>93173800</v>
      </c>
    </row>
    <row r="27" spans="1:11" x14ac:dyDescent="0.25">
      <c r="A27" s="12" t="s">
        <v>13</v>
      </c>
      <c r="B27" s="13">
        <f>B26</f>
        <v>43100000</v>
      </c>
      <c r="C27" s="13">
        <v>41200000</v>
      </c>
      <c r="D27" s="13">
        <v>42600000</v>
      </c>
      <c r="E27" s="13">
        <v>44100000</v>
      </c>
      <c r="F27" s="13">
        <f t="shared" ref="F27" si="2">E27*1.03</f>
        <v>45423000</v>
      </c>
    </row>
    <row r="28" spans="1:11" x14ac:dyDescent="0.25">
      <c r="A28" s="12" t="s">
        <v>14</v>
      </c>
      <c r="B28" s="13">
        <f>B26-B27</f>
        <v>0</v>
      </c>
      <c r="C28" s="13">
        <f t="shared" ref="C28:F28" si="3">C26-C27</f>
        <v>54500000</v>
      </c>
      <c r="D28" s="13">
        <f t="shared" si="3"/>
        <v>45250000</v>
      </c>
      <c r="E28" s="13">
        <f t="shared" si="3"/>
        <v>46360000</v>
      </c>
      <c r="F28" s="13">
        <f t="shared" si="3"/>
        <v>47750800</v>
      </c>
    </row>
    <row r="29" spans="1:11" x14ac:dyDescent="0.25">
      <c r="A29" s="9"/>
      <c r="B29" s="9"/>
      <c r="C29" s="9"/>
      <c r="D29" s="9"/>
      <c r="E29" s="9"/>
      <c r="F29" s="9"/>
    </row>
    <row r="30" spans="1:11" x14ac:dyDescent="0.25">
      <c r="A30" s="17" t="s">
        <v>15</v>
      </c>
      <c r="B30" s="18"/>
      <c r="C30" s="18"/>
      <c r="D30" s="18"/>
      <c r="E30" s="18"/>
      <c r="F30" s="19"/>
    </row>
    <row r="31" spans="1:11" x14ac:dyDescent="0.25">
      <c r="A31" s="11" t="s">
        <v>0</v>
      </c>
      <c r="B31" s="11" cm="1">
        <f t="array" ref="B31:F31">_xlfn.SEQUENCE(,5,2025,1)</f>
        <v>2025</v>
      </c>
      <c r="C31" s="11">
        <v>2026</v>
      </c>
      <c r="D31" s="11">
        <v>2027</v>
      </c>
      <c r="E31" s="11">
        <v>2028</v>
      </c>
      <c r="F31" s="11">
        <v>2029</v>
      </c>
    </row>
    <row r="32" spans="1:11" x14ac:dyDescent="0.25">
      <c r="A32" s="12" t="s">
        <v>12</v>
      </c>
      <c r="B32" s="13">
        <v>12200000</v>
      </c>
      <c r="C32" s="13">
        <f t="shared" ref="C32:F32" si="4">C33</f>
        <v>41200000</v>
      </c>
      <c r="D32" s="13">
        <f t="shared" si="4"/>
        <v>42600000</v>
      </c>
      <c r="E32" s="13">
        <f t="shared" si="4"/>
        <v>44100000</v>
      </c>
      <c r="F32" s="13">
        <f t="shared" si="4"/>
        <v>45511200</v>
      </c>
    </row>
    <row r="33" spans="1:6" x14ac:dyDescent="0.25">
      <c r="A33" s="12" t="s">
        <v>13</v>
      </c>
      <c r="B33" s="13">
        <v>12200000</v>
      </c>
      <c r="C33" s="13">
        <v>41200000</v>
      </c>
      <c r="D33" s="13">
        <v>42600000</v>
      </c>
      <c r="E33" s="13">
        <v>44100000</v>
      </c>
      <c r="F33" s="13">
        <f>E33*1.032</f>
        <v>45511200</v>
      </c>
    </row>
    <row r="34" spans="1:6" x14ac:dyDescent="0.25">
      <c r="A34" s="12" t="s">
        <v>14</v>
      </c>
      <c r="B34" s="13">
        <f>B32-B33</f>
        <v>0</v>
      </c>
      <c r="C34" s="13">
        <f t="shared" ref="C34:F34" si="5">C32-C33</f>
        <v>0</v>
      </c>
      <c r="D34" s="13">
        <f t="shared" si="5"/>
        <v>0</v>
      </c>
      <c r="E34" s="13">
        <f t="shared" si="5"/>
        <v>0</v>
      </c>
      <c r="F34" s="13">
        <f t="shared" si="5"/>
        <v>0</v>
      </c>
    </row>
    <row r="35" spans="1:6" x14ac:dyDescent="0.25">
      <c r="A35" s="9"/>
      <c r="B35" s="9"/>
      <c r="C35" s="9"/>
      <c r="D35" s="9"/>
      <c r="E35" s="9"/>
      <c r="F35" s="9"/>
    </row>
    <row r="36" spans="1:6" x14ac:dyDescent="0.25">
      <c r="A36" s="9"/>
      <c r="B36" s="9"/>
      <c r="C36" s="9"/>
      <c r="D36" s="9"/>
      <c r="E36" s="9"/>
      <c r="F36" s="9"/>
    </row>
    <row r="37" spans="1:6" x14ac:dyDescent="0.25">
      <c r="A37" s="9"/>
      <c r="B37" s="9"/>
      <c r="C37" s="9"/>
      <c r="D37" s="9"/>
      <c r="E37" s="9"/>
      <c r="F37" s="9"/>
    </row>
  </sheetData>
  <mergeCells count="3">
    <mergeCell ref="A14:K14"/>
    <mergeCell ref="A30:F30"/>
    <mergeCell ref="A19:K19"/>
  </mergeCells>
  <pageMargins left="0.44" right="0.23" top="0.75" bottom="0.75" header="0.3" footer="0.3"/>
  <pageSetup scale="65" orientation="portrait" r:id="rId1"/>
  <headerFooter>
    <oddHeader xml:space="preserve">&amp;RSOAH DOCKET NO. 473-25-11558
PUC Docket No. 57579
HCC RFP 1-9
Page 1 of 1
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F8F95D58-3737-4509-A2C1-109CED705C42">1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A881F7AB7082A848952435F90FE92D20" ma:contentTypeVersion="0" ma:contentTypeDescription="My Content Type" ma:contentTypeScope="" ma:versionID="175411ba4a2010da0a78ad45dfc3e231">
  <xsd:schema xmlns:xsd="http://www.w3.org/2001/XMLSchema" xmlns:xs="http://www.w3.org/2001/XMLSchema" xmlns:p="http://schemas.microsoft.com/office/2006/metadata/properties" xmlns:ns2="F8F95D58-3737-4509-A2C1-109CED705C42" targetNamespace="http://schemas.microsoft.com/office/2006/metadata/properties" ma:root="true" ma:fieldsID="8efce7fecadadcb8ca10d6d5a47bbcac" ns2:_="">
    <xsd:import namespace="F8F95D58-3737-4509-A2C1-109CED705C42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F95D58-3737-4509-A2C1-109CED705C42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7830D7-07A9-47E9-9C7B-927ECBC42C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947C27-4ABB-4603-92D4-466EC34DA94C}">
  <ds:schemaRefs>
    <ds:schemaRef ds:uri="http://schemas.microsoft.com/office/2006/metadata/properties"/>
    <ds:schemaRef ds:uri="http://schemas.microsoft.com/office/infopath/2007/PartnerControls"/>
    <ds:schemaRef ds:uri="F8F95D58-3737-4509-A2C1-109CED705C42"/>
  </ds:schemaRefs>
</ds:datastoreItem>
</file>

<file path=customXml/itemProps3.xml><?xml version="1.0" encoding="utf-8"?>
<ds:datastoreItem xmlns:ds="http://schemas.openxmlformats.org/officeDocument/2006/customXml" ds:itemID="{7F9AEA26-ACA1-4064-B15A-E10872ABF7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F95D58-3737-4509-A2C1-109CED705C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Dodge, John H</dc:creator>
  <cp:lastModifiedBy>Russell, Terence G</cp:lastModifiedBy>
  <cp:lastPrinted>2025-03-06T19:50:10Z</cp:lastPrinted>
  <dcterms:created xsi:type="dcterms:W3CDTF">2025-03-05T13:52:18Z</dcterms:created>
  <dcterms:modified xsi:type="dcterms:W3CDTF">2025-03-06T19:50:28Z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2025-03-05T13:54:28Z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0c8c621b-84c8-4a14-a829-d81dfab9e2c3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0x010100DABA1816B5924F35B8CF165C876C88BA00A881F7AB7082A848952435F90FE92D20</vt:lpwstr>
  </property>
</Properties>
</file>